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SID-2\PDR kruzna BNS Adasevci\Dobijeni uslovi\"/>
    </mc:Choice>
  </mc:AlternateContent>
  <xr:revisionPtr revIDLastSave="0" documentId="13_ncr:1_{2406DE98-B245-458B-8E9B-F45548724A70}" xr6:coauthVersionLast="47" xr6:coauthVersionMax="47" xr10:uidLastSave="{00000000-0000-0000-0000-000000000000}"/>
  <bookViews>
    <workbookView xWindow="11625" yWindow="495" windowWidth="19485" windowHeight="14940" tabRatio="601" xr2:uid="{24862D7B-8C7C-4C07-9B25-519B6BC72CF2}"/>
  </bookViews>
  <sheets>
    <sheet name="Sheet2" sheetId="4" r:id="rId1"/>
    <sheet name="Sheet1" sheetId="5" r:id="rId2"/>
  </sheets>
  <definedNames>
    <definedName name="_Hlk518542129" localSheetId="1">Sheet1!$A$16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5" l="1"/>
  <c r="F14" i="5"/>
  <c r="F15" i="5"/>
  <c r="F16" i="5"/>
  <c r="F9" i="5"/>
  <c r="F10" i="5"/>
  <c r="F11" i="5"/>
  <c r="F12" i="5"/>
  <c r="F8" i="5"/>
  <c r="F6" i="5"/>
  <c r="F7" i="5"/>
  <c r="F3" i="5"/>
  <c r="F4" i="5"/>
  <c r="F5" i="5"/>
  <c r="F2" i="5"/>
</calcChain>
</file>

<file path=xl/sharedStrings.xml><?xml version="1.0" encoding="utf-8"?>
<sst xmlns="http://schemas.openxmlformats.org/spreadsheetml/2006/main" count="127" uniqueCount="97">
  <si>
    <t>број захтева</t>
  </si>
  <si>
    <t>датум</t>
  </si>
  <si>
    <t>број услова</t>
  </si>
  <si>
    <t>рок важења услова</t>
  </si>
  <si>
    <t>нема</t>
  </si>
  <si>
    <t xml:space="preserve">ПОСЛАТИ </t>
  </si>
  <si>
    <t>УСЛОВИ</t>
  </si>
  <si>
    <t>Ред. Бр.</t>
  </si>
  <si>
    <t>КОМУНАЛНА ПРЕДУЗЕЋА И НАДЛЕЖНЕ ИНСТИТУЦИЈЕ</t>
  </si>
  <si>
    <t>напомена</t>
  </si>
  <si>
    <t>ПРИСТИГЛИ</t>
  </si>
  <si>
    <t>ДОСТАВЉЕНИ ЗАХТЕВИ*</t>
  </si>
  <si>
    <t>1</t>
  </si>
  <si>
    <t xml:space="preserve"> 282, 11000 Београд</t>
  </si>
  <si>
    <t>2</t>
  </si>
  <si>
    <t>3</t>
  </si>
  <si>
    <t>4</t>
  </si>
  <si>
    <t>2, 22000 Сремска Митровица</t>
  </si>
  <si>
    <t>5</t>
  </si>
  <si>
    <t>6</t>
  </si>
  <si>
    <t>7</t>
  </si>
  <si>
    <t>б</t>
  </si>
  <si>
    <t>,  22000 Сремска Митровица</t>
  </si>
  <si>
    <t>8</t>
  </si>
  <si>
    <t>9</t>
  </si>
  <si>
    <t>10</t>
  </si>
  <si>
    <t>  ЈВП „ВОДЕВОЈВОДИНЕ“, Булевар Михајла Пупина  бр</t>
  </si>
  <si>
    <t xml:space="preserve"> 25, 21 000 Нови Сад </t>
  </si>
  <si>
    <t>11</t>
  </si>
  <si>
    <t>  ЈП ВОЈВОДИНА ШУМЕ, Прерадовићева 2, 21131 Петроварадин</t>
  </si>
  <si>
    <t>12</t>
  </si>
  <si>
    <t>  ЈКП ВОДОВОД ШИД, Светог Саве 40, Шид</t>
  </si>
  <si>
    <t>13</t>
  </si>
  <si>
    <t>  ОДЕЉЕЊЕ ЗА УРБАНИЗАМ, КОМУНАЛНО-СТАМБЕНЕ И ИМОВИНСКО-ПРАВНЕ ПОСЛОВЕ Одсек за инфраструктуру, Карађорђева 2, Шид</t>
  </si>
  <si>
    <t>14</t>
  </si>
  <si>
    <t>  МИНИСТАРСТВО ОДБРАНЕ, Сектор за материјалне ресурсе, Управа за инфраструктуру,  Бирчанинова 5, 11 000 Београд</t>
  </si>
  <si>
    <t>15</t>
  </si>
  <si>
    <t xml:space="preserve"> „ИНФРАСТРУКТУРА ЖЕЛЕЗНИЦЕ СРБИЈЕ“ А</t>
  </si>
  <si>
    <t>Д</t>
  </si>
  <si>
    <t>, Сектор за развој, ул</t>
  </si>
  <si>
    <t xml:space="preserve"> Немањина 6,  11000 Београд</t>
  </si>
  <si>
    <t xml:space="preserve"> ЈП ПУТЕВИ СРБИЈЕ, Булевар краља Александра бр</t>
  </si>
  <si>
    <t xml:space="preserve"> АД ЕЛЕКТРОМРЕЖЕ СРБИЈЕ, Кнеза Милоша 11, 11000 Београд</t>
  </si>
  <si>
    <t xml:space="preserve"> ЕПС ДИСТРИБУЦИЈА, огранак ЕД Сремска Митровица, Фрушкогорска бб, 22000 Сремска Митровица</t>
  </si>
  <si>
    <t xml:space="preserve"> ТЕЛЕКОМ СРБИЈА СРЕМСКА МИТРОВИЦА, Краља Петра I бр</t>
  </si>
  <si>
    <t xml:space="preserve"> ЈП „СРБИЈАГАС“, Нови Сад, Булевар ослобођења 69, 21000 Нови Сад</t>
  </si>
  <si>
    <t xml:space="preserve"> ЈП ТРАНСПОРТГАС СРБИЈА ДОО, Булевар ослобођења 5, 21000 Нови Сад</t>
  </si>
  <si>
    <t xml:space="preserve"> МИНИСТАРСТВО УНУТРАШЊИХ ПОСЛОВА, Сектор за ванредне ситуације, Одељење за ванредне ситуације у Сремској Митровици ,Одсек за превентивну заштиту, Румски друм б</t>
  </si>
  <si>
    <t xml:space="preserve"> ЗАВОД ЗА ЗАШТИТУ СПОМЕНИКА КУЛТУРЕ СРЕМСКА МИТРОВИЦА, Светог Димитрија 10, 22000 Сремска Митровица</t>
  </si>
  <si>
    <t xml:space="preserve"> ПОКРАЈИНСКИ ЗАВОД ЗА ЗАШТИТУ ПРИРОДЕ, Радничка 20а, 21000 Нови Сад</t>
  </si>
  <si>
    <t>* захтеви послати општинској управи општине Шид 01.09.2025.</t>
  </si>
  <si>
    <t>** услови стигли на адресу пошиљаоца - општинска управа општине Шид</t>
  </si>
  <si>
    <t>953-18494/25-1</t>
  </si>
  <si>
    <t>11.09.2025.</t>
  </si>
  <si>
    <t>01.09.2025.</t>
  </si>
  <si>
    <t>130-00-UTD-003-1043/2025-002</t>
  </si>
  <si>
    <t>12.09.2025.</t>
  </si>
  <si>
    <t>18.09.2025.</t>
  </si>
  <si>
    <t>2 године
12.09.2027.</t>
  </si>
  <si>
    <t>ТЕЛЕКОМ СРБИЈА СРЕМСКА МИТРОВИЦА, Краља Петра I бр 2, 22000 Сремска Митровица</t>
  </si>
  <si>
    <t xml:space="preserve">ЕПС ДИСТРИБУЦИЈА, огранак ЕД Сремска Митровица, 
Фрушкогорска бб, 
22000 Сремска Митровица </t>
  </si>
  <si>
    <t xml:space="preserve"> ЈП ПУТЕВИ СРБИЈЕ, 
Булевар краља Александра бр  282,
11000 Београд</t>
  </si>
  <si>
    <t xml:space="preserve">АД ЕЛЕКТРОМРЕЖЕ СРБИЈЕ,
Кнеза Милоша 11, 11000 Београд </t>
  </si>
  <si>
    <t xml:space="preserve">ЈП ТРАНСПОРТГАС СРБИЈА ДОО,
Булевар ослобођења 5, 
21000 Нови Сад </t>
  </si>
  <si>
    <t>02-01-21/156</t>
  </si>
  <si>
    <t>09.09.2025.</t>
  </si>
  <si>
    <t>МИНИСТАРСТВО УНУТРАШЊИХ ПОСЛОВА, 
Сектор за ванредне ситуације, Одељење за ванредне ситуације у Сремској Митровици ,
Одсек за превентивну заштиту,
Румски друм бб,
22000 Сремска Митровица</t>
  </si>
  <si>
    <t>217-7580/25</t>
  </si>
  <si>
    <t>05.09.2025.</t>
  </si>
  <si>
    <t xml:space="preserve">ЗАВОД ЗА ЗАШТИТУ СПОМЕНИКА КУЛТУРЕ СРЕМСКА МИТРОВИЦА, 
Светог Димитрија 10, 
22000 Сремска Митровица  </t>
  </si>
  <si>
    <t>579-07/25-3</t>
  </si>
  <si>
    <t>08.09.2025.</t>
  </si>
  <si>
    <t>1624/25</t>
  </si>
  <si>
    <t>ПДР пре усвајаља доставити Заводу за заштиту споменика културе Сремска Митровица на мишљење</t>
  </si>
  <si>
    <t xml:space="preserve">ПОКРАЈИНСКИ ЗАВОД ЗА ЗАШТИТУ ПРИРОДЕ, 
Радничка 20а, 
21000 Нови Сад  </t>
  </si>
  <si>
    <t xml:space="preserve">ЈВП „ВОДЕВОЈВОДИНЕ“, 
Булевар Михајла Пупина  бр  25, 
21 000 Нови Сад  </t>
  </si>
  <si>
    <t xml:space="preserve">ЈП ВОЈВОДИНА ШУМЕ,
Прерадовићева 2, 
21131 Петроварадин  </t>
  </si>
  <si>
    <t xml:space="preserve">ЈКП ВОДОВОД ШИД, 
Светог Саве 40, Шид  </t>
  </si>
  <si>
    <t xml:space="preserve">ОДЕЉЕЊЕ ЗА УРБАНИЗАМ, КОМУНАЛНО-СТАМБЕНЕ И ИМОВИНСКО-ПРАВНЕ ПОСЛОВЕ
Одсек за инфраструктуру, 
Карађорђева 2, Шид  </t>
  </si>
  <si>
    <t>01-498/25</t>
  </si>
  <si>
    <t>03.09.2025.</t>
  </si>
  <si>
    <t>1578/25</t>
  </si>
  <si>
    <t>350-200</t>
  </si>
  <si>
    <t xml:space="preserve">МИНИСТАРСТВО ОДБРАНЕ,
Сектор за материјалне ресурсе, 
Управа за инфраструктуру, 
Бирчанинова 5, 
11 000 Београд  </t>
  </si>
  <si>
    <t>11603-2</t>
  </si>
  <si>
    <t>„ИНФРАСТРУКТУРА ЖЕЛЕЗНИЦЕ СРБИЈЕ“ А Д , 
Сектор за развој, 
ул  Немањина 6,  
11000 Београд</t>
  </si>
  <si>
    <t>45/2025-110</t>
  </si>
  <si>
    <t xml:space="preserve">Доставити коначан текст са граф. прилозима ради сагледавања планског решења </t>
  </si>
  <si>
    <t>17.09.2025.</t>
  </si>
  <si>
    <t>1 година
17.09.2026.</t>
  </si>
  <si>
    <t xml:space="preserve">ЈП „СРБИЈАГАС“ Нови Сад, 
Булевар ослобођења 69, 
21000 Нови Сад </t>
  </si>
  <si>
    <t>II-972/4-25</t>
  </si>
  <si>
    <t>02.10.2025.</t>
  </si>
  <si>
    <t>2561200-D-07.06-358620-25/2</t>
  </si>
  <si>
    <t>15.09.25.</t>
  </si>
  <si>
    <t>D210-391657/1-2025</t>
  </si>
  <si>
    <t>02.09.2025.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</si>
</sst>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\.;@"/>
    <numFmt numFmtId="165" formatCode="dd\.mm\.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3" borderId="3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65" fontId="1" fillId="4" borderId="4" xfId="0" applyNumberFormat="1" applyFont="1" applyFill="1" applyBorder="1" applyAlignment="1">
      <alignment vertical="center" wrapText="1"/>
    </xf>
    <xf numFmtId="0" fontId="2" fillId="3" borderId="7" xfId="0" applyFont="1" applyFill="1" applyBorder="1" applyAlignment="1">
      <alignment horizontal="center" vertical="center" wrapText="1"/>
    </xf>
    <xf numFmtId="164" fontId="2" fillId="4" borderId="12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64" fontId="2" fillId="3" borderId="15" xfId="0" applyNumberFormat="1" applyFont="1" applyFill="1" applyBorder="1" applyAlignment="1">
      <alignment horizontal="center" vertical="center" wrapText="1"/>
    </xf>
    <xf numFmtId="164" fontId="2" fillId="5" borderId="25" xfId="0" applyNumberFormat="1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/>
    </xf>
    <xf numFmtId="164" fontId="2" fillId="3" borderId="30" xfId="0" applyNumberFormat="1" applyFont="1" applyFill="1" applyBorder="1" applyAlignment="1">
      <alignment horizontal="center" vertical="center" wrapText="1"/>
    </xf>
    <xf numFmtId="164" fontId="2" fillId="3" borderId="31" xfId="0" applyNumberFormat="1" applyFont="1" applyFill="1" applyBorder="1" applyAlignment="1">
      <alignment horizontal="center" vertical="center" wrapText="1"/>
    </xf>
    <xf numFmtId="164" fontId="1" fillId="3" borderId="32" xfId="0" applyNumberFormat="1" applyFont="1" applyFill="1" applyBorder="1" applyAlignment="1">
      <alignment horizontal="center" vertical="center" wrapText="1"/>
    </xf>
    <xf numFmtId="164" fontId="3" fillId="3" borderId="32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164" fontId="1" fillId="3" borderId="31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quotePrefix="1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165" fontId="1" fillId="4" borderId="4" xfId="0" applyNumberFormat="1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/>
    </xf>
    <xf numFmtId="0" fontId="1" fillId="5" borderId="34" xfId="0" applyFont="1" applyFill="1" applyBorder="1" applyAlignment="1">
      <alignment horizontal="center" vertical="center"/>
    </xf>
    <xf numFmtId="0" fontId="1" fillId="5" borderId="34" xfId="0" applyFont="1" applyFill="1" applyBorder="1" applyAlignment="1">
      <alignment horizontal="center" vertical="center" wrapText="1"/>
    </xf>
    <xf numFmtId="0" fontId="1" fillId="6" borderId="33" xfId="0" applyFont="1" applyFill="1" applyBorder="1"/>
    <xf numFmtId="0" fontId="2" fillId="0" borderId="36" xfId="0" applyFont="1" applyBorder="1" applyAlignment="1">
      <alignment vertical="center" wrapText="1"/>
    </xf>
    <xf numFmtId="0" fontId="1" fillId="0" borderId="35" xfId="0" applyFont="1" applyBorder="1"/>
    <xf numFmtId="164" fontId="1" fillId="2" borderId="6" xfId="0" applyNumberFormat="1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 vertical="center" wrapText="1"/>
    </xf>
    <xf numFmtId="0" fontId="1" fillId="6" borderId="33" xfId="0" applyFont="1" applyFill="1" applyBorder="1" applyAlignment="1">
      <alignment wrapText="1"/>
    </xf>
    <xf numFmtId="49" fontId="6" fillId="0" borderId="0" xfId="0" applyNumberFormat="1" applyFont="1" applyAlignment="1">
      <alignment horizontal="left" vertical="center" indent="5"/>
    </xf>
    <xf numFmtId="49" fontId="8" fillId="0" borderId="0" xfId="0" applyNumberFormat="1" applyFont="1" applyAlignment="1">
      <alignment horizontal="left" vertical="center" indent="5"/>
    </xf>
    <xf numFmtId="49" fontId="7" fillId="0" borderId="0" xfId="0" applyNumberFormat="1" applyFont="1" applyAlignment="1">
      <alignment horizontal="left" vertical="center" indent="5"/>
    </xf>
    <xf numFmtId="49" fontId="9" fillId="0" borderId="0" xfId="0" applyNumberFormat="1" applyFont="1" applyAlignment="1">
      <alignment horizontal="left" vertical="center" indent="1"/>
    </xf>
    <xf numFmtId="0" fontId="0" fillId="0" borderId="0" xfId="0" applyAlignment="1">
      <alignment wrapText="1"/>
    </xf>
    <xf numFmtId="49" fontId="1" fillId="4" borderId="11" xfId="0" applyNumberFormat="1" applyFont="1" applyFill="1" applyBorder="1" applyAlignment="1">
      <alignment horizontal="center" vertical="center" wrapText="1"/>
    </xf>
    <xf numFmtId="164" fontId="1" fillId="4" borderId="6" xfId="0" applyNumberFormat="1" applyFont="1" applyFill="1" applyBorder="1" applyAlignment="1">
      <alignment horizontal="center" vertical="center" wrapText="1"/>
    </xf>
    <xf numFmtId="0" fontId="1" fillId="6" borderId="33" xfId="0" applyFont="1" applyFill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14" fontId="1" fillId="4" borderId="5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9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4C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0ECAF-2DF8-4897-8E14-F18BBC645601}">
  <dimension ref="A1:J21"/>
  <sheetViews>
    <sheetView tabSelected="1" topLeftCell="A10" workbookViewId="0">
      <selection activeCell="E12" sqref="E12"/>
    </sheetView>
  </sheetViews>
  <sheetFormatPr defaultRowHeight="15" x14ac:dyDescent="0.25"/>
  <cols>
    <col min="1" max="1" width="5" style="1" customWidth="1"/>
    <col min="2" max="2" width="35.28515625" style="1" customWidth="1"/>
    <col min="3" max="4" width="11.140625" style="1" customWidth="1"/>
    <col min="5" max="5" width="13" style="1" customWidth="1"/>
    <col min="6" max="6" width="12.28515625" style="1" customWidth="1"/>
    <col min="7" max="8" width="12.85546875" style="1" customWidth="1"/>
    <col min="9" max="9" width="14.42578125" style="1" customWidth="1"/>
    <col min="10" max="10" width="53.42578125" style="1" customWidth="1"/>
    <col min="11" max="16384" width="9.140625" style="1"/>
  </cols>
  <sheetData>
    <row r="1" spans="1:10" ht="15.75" customHeight="1" thickTop="1" thickBot="1" x14ac:dyDescent="0.3">
      <c r="A1" s="44" t="s">
        <v>7</v>
      </c>
      <c r="B1" s="57" t="s">
        <v>8</v>
      </c>
      <c r="C1" s="47" t="s">
        <v>11</v>
      </c>
      <c r="D1" s="48"/>
      <c r="E1" s="54" t="s">
        <v>6</v>
      </c>
      <c r="F1" s="55"/>
      <c r="G1" s="55"/>
      <c r="H1" s="56"/>
      <c r="I1" s="28"/>
    </row>
    <row r="2" spans="1:10" ht="15.75" thickBot="1" x14ac:dyDescent="0.3">
      <c r="A2" s="45"/>
      <c r="B2" s="58"/>
      <c r="C2" s="49"/>
      <c r="D2" s="50"/>
      <c r="E2" s="51" t="s">
        <v>5</v>
      </c>
      <c r="F2" s="52"/>
      <c r="G2" s="51" t="s">
        <v>10</v>
      </c>
      <c r="H2" s="53"/>
      <c r="I2" s="29"/>
    </row>
    <row r="3" spans="1:10" ht="28.5" x14ac:dyDescent="0.25">
      <c r="A3" s="46"/>
      <c r="B3" s="59"/>
      <c r="C3" s="9" t="s">
        <v>0</v>
      </c>
      <c r="D3" s="3" t="s">
        <v>1</v>
      </c>
      <c r="E3" s="7" t="s">
        <v>2</v>
      </c>
      <c r="F3" s="4" t="s">
        <v>1</v>
      </c>
      <c r="G3" s="11" t="s">
        <v>2</v>
      </c>
      <c r="H3" s="14" t="s">
        <v>1</v>
      </c>
      <c r="I3" s="12" t="s">
        <v>3</v>
      </c>
      <c r="J3" s="24" t="s">
        <v>9</v>
      </c>
    </row>
    <row r="4" spans="1:10" ht="45" x14ac:dyDescent="0.25">
      <c r="A4" s="13">
        <v>0</v>
      </c>
      <c r="B4" s="20" t="s">
        <v>61</v>
      </c>
      <c r="C4" s="10"/>
      <c r="D4" s="30" t="s">
        <v>54</v>
      </c>
      <c r="E4" s="38" t="s">
        <v>52</v>
      </c>
      <c r="F4" s="39" t="s">
        <v>53</v>
      </c>
      <c r="G4" s="6"/>
      <c r="H4" s="15"/>
      <c r="I4" s="25" t="s">
        <v>4</v>
      </c>
      <c r="J4" s="27"/>
    </row>
    <row r="5" spans="1:10" ht="60" x14ac:dyDescent="0.25">
      <c r="A5" s="13">
        <v>1</v>
      </c>
      <c r="B5" s="21" t="s">
        <v>62</v>
      </c>
      <c r="C5" s="10"/>
      <c r="D5" s="30" t="s">
        <v>54</v>
      </c>
      <c r="E5" s="8" t="s">
        <v>55</v>
      </c>
      <c r="F5" s="5" t="s">
        <v>56</v>
      </c>
      <c r="G5" s="2"/>
      <c r="H5" s="16" t="s">
        <v>57</v>
      </c>
      <c r="I5" s="26" t="s">
        <v>58</v>
      </c>
      <c r="J5" s="27"/>
    </row>
    <row r="6" spans="1:10" ht="60" x14ac:dyDescent="0.25">
      <c r="A6" s="13">
        <v>2</v>
      </c>
      <c r="B6" s="60" t="s">
        <v>60</v>
      </c>
      <c r="C6" s="10"/>
      <c r="D6" s="30" t="s">
        <v>54</v>
      </c>
      <c r="E6" s="8" t="s">
        <v>93</v>
      </c>
      <c r="F6" s="5" t="s">
        <v>94</v>
      </c>
      <c r="G6" s="2"/>
      <c r="H6" s="16"/>
      <c r="I6" s="26"/>
      <c r="J6" s="27"/>
    </row>
    <row r="7" spans="1:10" ht="45" x14ac:dyDescent="0.25">
      <c r="A7" s="13">
        <v>3</v>
      </c>
      <c r="B7" s="60" t="s">
        <v>59</v>
      </c>
      <c r="C7" s="10"/>
      <c r="D7" s="30" t="s">
        <v>54</v>
      </c>
      <c r="E7" s="8" t="s">
        <v>95</v>
      </c>
      <c r="F7" s="5" t="s">
        <v>96</v>
      </c>
      <c r="G7" s="2"/>
      <c r="H7" s="16"/>
      <c r="I7" s="31"/>
      <c r="J7" s="27"/>
    </row>
    <row r="8" spans="1:10" ht="45" x14ac:dyDescent="0.25">
      <c r="A8" s="13">
        <v>4</v>
      </c>
      <c r="B8" s="20" t="s">
        <v>90</v>
      </c>
      <c r="C8" s="10"/>
      <c r="D8" s="30" t="s">
        <v>54</v>
      </c>
      <c r="E8" s="42">
        <v>259110</v>
      </c>
      <c r="F8" s="5" t="s">
        <v>88</v>
      </c>
      <c r="G8" s="2"/>
      <c r="H8" s="16"/>
      <c r="I8" s="31" t="s">
        <v>89</v>
      </c>
      <c r="J8" s="27"/>
    </row>
    <row r="9" spans="1:10" ht="60" x14ac:dyDescent="0.25">
      <c r="A9" s="13">
        <v>5</v>
      </c>
      <c r="B9" s="20" t="s">
        <v>63</v>
      </c>
      <c r="C9" s="10"/>
      <c r="D9" s="30" t="s">
        <v>54</v>
      </c>
      <c r="E9" s="8" t="s">
        <v>64</v>
      </c>
      <c r="F9" s="5" t="s">
        <v>65</v>
      </c>
      <c r="G9" s="2"/>
      <c r="H9" s="16"/>
      <c r="I9" s="25" t="s">
        <v>4</v>
      </c>
      <c r="J9" s="27"/>
    </row>
    <row r="10" spans="1:10" ht="120" x14ac:dyDescent="0.25">
      <c r="A10" s="13">
        <v>6</v>
      </c>
      <c r="B10" s="20" t="s">
        <v>66</v>
      </c>
      <c r="C10" s="10"/>
      <c r="D10" s="30" t="s">
        <v>54</v>
      </c>
      <c r="E10" s="8" t="s">
        <v>67</v>
      </c>
      <c r="F10" s="5" t="s">
        <v>68</v>
      </c>
      <c r="G10" s="2"/>
      <c r="H10" s="17"/>
      <c r="I10" s="25" t="s">
        <v>4</v>
      </c>
      <c r="J10" s="27"/>
    </row>
    <row r="11" spans="1:10" ht="75" x14ac:dyDescent="0.25">
      <c r="A11" s="13">
        <v>7</v>
      </c>
      <c r="B11" s="20" t="s">
        <v>69</v>
      </c>
      <c r="C11" s="10"/>
      <c r="D11" s="30" t="s">
        <v>54</v>
      </c>
      <c r="E11" s="8" t="s">
        <v>70</v>
      </c>
      <c r="F11" s="5" t="s">
        <v>71</v>
      </c>
      <c r="G11" s="2" t="s">
        <v>72</v>
      </c>
      <c r="H11" s="16" t="s">
        <v>53</v>
      </c>
      <c r="I11" s="25" t="s">
        <v>4</v>
      </c>
      <c r="J11" s="40" t="s">
        <v>73</v>
      </c>
    </row>
    <row r="12" spans="1:10" ht="60" x14ac:dyDescent="0.25">
      <c r="A12" s="13">
        <v>8</v>
      </c>
      <c r="B12" s="41" t="s">
        <v>74</v>
      </c>
      <c r="C12" s="10"/>
      <c r="D12" s="30" t="s">
        <v>54</v>
      </c>
      <c r="E12" s="8"/>
      <c r="F12" s="5"/>
      <c r="G12" s="2"/>
      <c r="H12" s="16"/>
      <c r="I12" s="25"/>
      <c r="J12" s="27"/>
    </row>
    <row r="13" spans="1:10" ht="45" x14ac:dyDescent="0.25">
      <c r="A13" s="13">
        <v>9</v>
      </c>
      <c r="B13" s="43" t="s">
        <v>75</v>
      </c>
      <c r="C13" s="10"/>
      <c r="D13" s="30" t="s">
        <v>54</v>
      </c>
      <c r="E13" s="8" t="s">
        <v>91</v>
      </c>
      <c r="F13" s="5" t="s">
        <v>92</v>
      </c>
      <c r="G13" s="2"/>
      <c r="H13" s="16"/>
      <c r="I13" s="25" t="s">
        <v>4</v>
      </c>
      <c r="J13" s="27"/>
    </row>
    <row r="14" spans="1:10" ht="45" x14ac:dyDescent="0.25">
      <c r="A14" s="13">
        <v>10</v>
      </c>
      <c r="B14" s="41" t="s">
        <v>76</v>
      </c>
      <c r="C14" s="10"/>
      <c r="D14" s="30" t="s">
        <v>54</v>
      </c>
      <c r="E14" s="8"/>
      <c r="F14" s="5"/>
      <c r="G14" s="2"/>
      <c r="H14" s="16"/>
      <c r="I14" s="25"/>
      <c r="J14" s="27"/>
    </row>
    <row r="15" spans="1:10" ht="30" x14ac:dyDescent="0.25">
      <c r="A15" s="13">
        <v>11</v>
      </c>
      <c r="B15" s="20" t="s">
        <v>77</v>
      </c>
      <c r="C15" s="10"/>
      <c r="D15" s="30" t="s">
        <v>54</v>
      </c>
      <c r="E15" s="8" t="s">
        <v>79</v>
      </c>
      <c r="F15" s="5" t="s">
        <v>80</v>
      </c>
      <c r="G15" s="2" t="s">
        <v>81</v>
      </c>
      <c r="H15" s="16" t="s">
        <v>80</v>
      </c>
      <c r="I15" s="25" t="s">
        <v>4</v>
      </c>
      <c r="J15" s="27"/>
    </row>
    <row r="16" spans="1:10" ht="90" x14ac:dyDescent="0.25">
      <c r="A16" s="13">
        <v>12</v>
      </c>
      <c r="B16" s="20" t="s">
        <v>78</v>
      </c>
      <c r="C16" s="10"/>
      <c r="D16" s="30" t="s">
        <v>54</v>
      </c>
      <c r="E16" s="8" t="s">
        <v>82</v>
      </c>
      <c r="F16" s="5" t="s">
        <v>53</v>
      </c>
      <c r="G16" s="2"/>
      <c r="H16" s="16"/>
      <c r="I16" s="25" t="s">
        <v>4</v>
      </c>
      <c r="J16" s="27"/>
    </row>
    <row r="17" spans="1:10" ht="75" x14ac:dyDescent="0.25">
      <c r="A17" s="13">
        <v>13</v>
      </c>
      <c r="B17" s="20" t="s">
        <v>83</v>
      </c>
      <c r="C17" s="10"/>
      <c r="D17" s="30" t="s">
        <v>54</v>
      </c>
      <c r="E17" s="8" t="s">
        <v>84</v>
      </c>
      <c r="F17" s="5" t="s">
        <v>71</v>
      </c>
      <c r="G17" s="2"/>
      <c r="H17" s="16"/>
      <c r="I17" s="25" t="s">
        <v>4</v>
      </c>
      <c r="J17" s="27"/>
    </row>
    <row r="18" spans="1:10" ht="75" x14ac:dyDescent="0.25">
      <c r="A18" s="13">
        <v>14</v>
      </c>
      <c r="B18" s="22" t="s">
        <v>85</v>
      </c>
      <c r="C18" s="10"/>
      <c r="D18" s="30" t="s">
        <v>54</v>
      </c>
      <c r="E18" s="8" t="s">
        <v>86</v>
      </c>
      <c r="F18" s="23" t="s">
        <v>71</v>
      </c>
      <c r="G18" s="18"/>
      <c r="H18" s="19"/>
      <c r="I18" s="25" t="s">
        <v>4</v>
      </c>
      <c r="J18" s="32" t="s">
        <v>87</v>
      </c>
    </row>
    <row r="20" spans="1:10" x14ac:dyDescent="0.25">
      <c r="B20" s="1" t="s">
        <v>50</v>
      </c>
    </row>
    <row r="21" spans="1:10" x14ac:dyDescent="0.25">
      <c r="B21" s="1" t="s">
        <v>51</v>
      </c>
    </row>
  </sheetData>
  <mergeCells count="6">
    <mergeCell ref="A1:A3"/>
    <mergeCell ref="C1:D2"/>
    <mergeCell ref="E2:F2"/>
    <mergeCell ref="G2:H2"/>
    <mergeCell ref="E1:H1"/>
    <mergeCell ref="B1:B3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F169D-FB80-4052-B4FD-DB5EC7AB3A94}">
  <dimension ref="A2:F16"/>
  <sheetViews>
    <sheetView topLeftCell="B13" workbookViewId="0">
      <selection activeCell="F2" sqref="F2:F16"/>
    </sheetView>
  </sheetViews>
  <sheetFormatPr defaultRowHeight="15" x14ac:dyDescent="0.25"/>
  <cols>
    <col min="2" max="2" width="59" style="37" customWidth="1"/>
    <col min="3" max="5" width="15.140625" style="37" customWidth="1"/>
    <col min="6" max="6" width="44.42578125" customWidth="1"/>
  </cols>
  <sheetData>
    <row r="2" spans="1:6" ht="30" x14ac:dyDescent="0.25">
      <c r="A2" s="33" t="s">
        <v>12</v>
      </c>
      <c r="B2" s="37" t="s">
        <v>41</v>
      </c>
      <c r="C2" s="37" t="s">
        <v>13</v>
      </c>
      <c r="F2" s="37" t="str">
        <f>CONCATENATE(B2," ",C2)</f>
        <v xml:space="preserve"> ЈП ПУТЕВИ СРБИЈЕ, Булевар краља Александра бр  282, 11000 Београд</v>
      </c>
    </row>
    <row r="3" spans="1:6" ht="15.75" x14ac:dyDescent="0.25">
      <c r="A3" s="33" t="s">
        <v>14</v>
      </c>
      <c r="B3" s="37" t="s">
        <v>42</v>
      </c>
      <c r="F3" s="37" t="str">
        <f t="shared" ref="F3:F7" si="0">CONCATENATE(B3," ",C3)</f>
        <v xml:space="preserve"> АД ЕЛЕКТРОМРЕЖЕ СРБИЈЕ, Кнеза Милоша 11, 11000 Београд </v>
      </c>
    </row>
    <row r="4" spans="1:6" ht="30" x14ac:dyDescent="0.25">
      <c r="A4" s="33" t="s">
        <v>15</v>
      </c>
      <c r="B4" s="37" t="s">
        <v>43</v>
      </c>
      <c r="F4" s="37" t="str">
        <f t="shared" si="0"/>
        <v xml:space="preserve"> ЕПС ДИСТРИБУЦИЈА, огранак ЕД Сремска Митровица, Фрушкогорска бб, 22000 Сремска Митровица </v>
      </c>
    </row>
    <row r="5" spans="1:6" ht="45" x14ac:dyDescent="0.25">
      <c r="A5" s="33" t="s">
        <v>16</v>
      </c>
      <c r="B5" s="37" t="s">
        <v>44</v>
      </c>
      <c r="C5" s="37" t="s">
        <v>17</v>
      </c>
      <c r="F5" s="37" t="str">
        <f t="shared" si="0"/>
        <v xml:space="preserve"> ТЕЛЕКОМ СРБИЈА СРЕМСКА МИТРОВИЦА, Краља Петра I бр 2, 22000 Сремска Митровица</v>
      </c>
    </row>
    <row r="6" spans="1:6" ht="30" x14ac:dyDescent="0.25">
      <c r="A6" s="33" t="s">
        <v>18</v>
      </c>
      <c r="B6" s="37" t="s">
        <v>45</v>
      </c>
      <c r="F6" s="37" t="str">
        <f t="shared" si="0"/>
        <v xml:space="preserve"> ЈП „СРБИЈАГАС“, Нови Сад, Булевар ослобођења 69, 21000 Нови Сад </v>
      </c>
    </row>
    <row r="7" spans="1:6" ht="30" x14ac:dyDescent="0.25">
      <c r="A7" s="34" t="s">
        <v>19</v>
      </c>
      <c r="B7" s="37" t="s">
        <v>46</v>
      </c>
      <c r="F7" s="37" t="str">
        <f t="shared" si="0"/>
        <v xml:space="preserve"> ЈП ТРАНСПОРТГАС СРБИЈА ДОО, Булевар ослобођења 5, 21000 Нови Сад </v>
      </c>
    </row>
    <row r="8" spans="1:6" ht="75" x14ac:dyDescent="0.25">
      <c r="A8" s="34" t="s">
        <v>20</v>
      </c>
      <c r="B8" s="37" t="s">
        <v>47</v>
      </c>
      <c r="C8" s="37" t="s">
        <v>21</v>
      </c>
      <c r="D8" s="37" t="s">
        <v>22</v>
      </c>
      <c r="F8" s="37" t="str">
        <f>CONCATENATE(B8," ",C8," ",D8)</f>
        <v xml:space="preserve"> МИНИСТАРСТВО УНУТРАШЊИХ ПОСЛОВА, Сектор за ванредне ситуације, Одељење за ванредне ситуације у Сремској Митровици ,Одсек за превентивну заштиту, Румски друм б б ,  22000 Сремска Митровица</v>
      </c>
    </row>
    <row r="9" spans="1:6" ht="45" x14ac:dyDescent="0.25">
      <c r="A9" s="34" t="s">
        <v>23</v>
      </c>
      <c r="B9" s="37" t="s">
        <v>48</v>
      </c>
      <c r="F9" s="37" t="str">
        <f t="shared" ref="F9:F15" si="1">CONCATENATE(B9," ",C9," ",D9)</f>
        <v xml:space="preserve"> ЗАВОД ЗА ЗАШТИТУ СПОМЕНИКА КУЛТУРЕ СРЕМСКА МИТРОВИЦА, Светог Димитрија 10, 22000 Сремска Митровица  </v>
      </c>
    </row>
    <row r="10" spans="1:6" ht="30" x14ac:dyDescent="0.25">
      <c r="A10" s="33" t="s">
        <v>24</v>
      </c>
      <c r="B10" s="37" t="s">
        <v>49</v>
      </c>
      <c r="F10" s="37" t="str">
        <f t="shared" si="1"/>
        <v xml:space="preserve"> ПОКРАЈИНСКИ ЗАВОД ЗА ЗАШТИТУ ПРИРОДЕ, Радничка 20а, 21000 Нови Сад  </v>
      </c>
    </row>
    <row r="11" spans="1:6" ht="30" x14ac:dyDescent="0.25">
      <c r="A11" s="35" t="s">
        <v>25</v>
      </c>
      <c r="B11" s="37" t="s">
        <v>26</v>
      </c>
      <c r="C11" s="37" t="s">
        <v>27</v>
      </c>
      <c r="F11" s="37" t="str">
        <f t="shared" si="1"/>
        <v xml:space="preserve">  ЈВП „ВОДЕВОЈВОДИНЕ“, Булевар Михајла Пупина  бр  25, 21 000 Нови Сад  </v>
      </c>
    </row>
    <row r="12" spans="1:6" ht="30" x14ac:dyDescent="0.25">
      <c r="A12" s="34" t="s">
        <v>28</v>
      </c>
      <c r="B12" s="37" t="s">
        <v>29</v>
      </c>
      <c r="F12" s="37" t="str">
        <f t="shared" si="1"/>
        <v xml:space="preserve">  ЈП ВОЈВОДИНА ШУМЕ, Прерадовићева 2, 21131 Петроварадин  </v>
      </c>
    </row>
    <row r="13" spans="1:6" ht="15.75" x14ac:dyDescent="0.25">
      <c r="A13" s="34" t="s">
        <v>30</v>
      </c>
      <c r="B13" s="37" t="s">
        <v>31</v>
      </c>
      <c r="F13" s="37" t="str">
        <f t="shared" si="1"/>
        <v xml:space="preserve">  ЈКП ВОДОВОД ШИД, Светог Саве 40, Шид  </v>
      </c>
    </row>
    <row r="14" spans="1:6" ht="45" x14ac:dyDescent="0.25">
      <c r="A14" s="34" t="s">
        <v>32</v>
      </c>
      <c r="B14" s="37" t="s">
        <v>33</v>
      </c>
      <c r="F14" s="37" t="str">
        <f t="shared" si="1"/>
        <v xml:space="preserve">  ОДЕЉЕЊЕ ЗА УРБАНИЗАМ, КОМУНАЛНО-СТАМБЕНЕ И ИМОВИНСКО-ПРАВНЕ ПОСЛОВЕ Одсек за инфраструктуру, Карађорђева 2, Шид  </v>
      </c>
    </row>
    <row r="15" spans="1:6" ht="71.25" customHeight="1" x14ac:dyDescent="0.25">
      <c r="A15" s="34" t="s">
        <v>34</v>
      </c>
      <c r="B15" s="37" t="s">
        <v>35</v>
      </c>
      <c r="F15" s="37" t="str">
        <f t="shared" si="1"/>
        <v xml:space="preserve">  МИНИСТАРСТВО ОДБРАНЕ, Сектор за материјалне ресурсе, Управа за инфраструктуру,  Бирчанинова 5, 11 000 Београд  </v>
      </c>
    </row>
    <row r="16" spans="1:6" ht="45" x14ac:dyDescent="0.25">
      <c r="A16" s="36" t="s">
        <v>36</v>
      </c>
      <c r="B16" s="37" t="s">
        <v>37</v>
      </c>
      <c r="C16" s="37" t="s">
        <v>38</v>
      </c>
      <c r="D16" s="37" t="s">
        <v>39</v>
      </c>
      <c r="E16" s="37" t="s">
        <v>40</v>
      </c>
      <c r="F16" s="37" t="str">
        <f>CONCATENATE(B16," ",C16," ",D16," ",E16)</f>
        <v xml:space="preserve"> „ИНФРАСТРУКТУРА ЖЕЛЕЗНИЦЕ СРБИЈЕ“ А Д , Сектор за развој, ул  Немањина 6,  11000 Београд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Sheet1!_Hlk518542129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</dc:creator>
  <cp:lastModifiedBy>Danijela</cp:lastModifiedBy>
  <cp:lastPrinted>2024-07-02T05:30:13Z</cp:lastPrinted>
  <dcterms:created xsi:type="dcterms:W3CDTF">2022-12-21T13:27:30Z</dcterms:created>
  <dcterms:modified xsi:type="dcterms:W3CDTF">2025-11-04T19:25:02Z</dcterms:modified>
</cp:coreProperties>
</file>